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1\1 ТЕХПРИСОЕДИНЕНИЕ\СМР_ТП\6.1.19.2.4 и 7.1.13.3 Футбольный манеж\"/>
    </mc:Choice>
  </mc:AlternateContent>
  <bookViews>
    <workbookView xWindow="-120" yWindow="-120" windowWidth="25440" windowHeight="1599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52511"/>
</workbook>
</file>

<file path=xl/calcChain.xml><?xml version="1.0" encoding="utf-8"?>
<calcChain xmlns="http://schemas.openxmlformats.org/spreadsheetml/2006/main">
  <c r="G88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A9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9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<sst xmlns="http://schemas.openxmlformats.org/spreadsheetml/2006/main" count="241" uniqueCount="166">
  <si>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</si>
  <si>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</si>
  <si>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</si>
  <si>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</si>
  <si>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</si>
  <si>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</si>
  <si>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</si>
  <si>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</si>
  <si>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</si>
  <si>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</si>
  <si>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</si>
  <si>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002/2021-НВК.С</t>
  </si>
  <si>
    <t>Составил:______________А.И. Голоева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</si>
  <si>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</si>
  <si>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</si>
  <si>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</si>
  <si>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</si>
  <si>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</si>
  <si>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</si>
  <si>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</si>
  <si>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</si>
  <si>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</si>
  <si>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</si>
  <si>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</si>
  <si>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01.7.02.02-0021</t>
  </si>
  <si>
    <t>Бумага оберточная листовая</t>
  </si>
  <si>
    <t>1000 м2</t>
  </si>
  <si>
    <t>01.7.03.01-0001</t>
  </si>
  <si>
    <t>Вода</t>
  </si>
  <si>
    <t>м3</t>
  </si>
  <si>
    <t>01.7.03.01-0002</t>
  </si>
  <si>
    <t>Вода водопроводная</t>
  </si>
  <si>
    <t>01.7.07.29-0031</t>
  </si>
  <si>
    <t>Каболка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</si>
  <si>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</si>
  <si>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</si>
  <si>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</si>
  <si>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</si>
  <si>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</si>
  <si>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</si>
  <si>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</si>
  <si>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</si>
  <si>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</si>
  <si>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</si>
  <si>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</si>
  <si>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</si>
  <si>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01.7.19.07-0006</t>
  </si>
  <si>
    <t>Резина техническая листовая прессованная</t>
  </si>
  <si>
    <t>01.7.20.08-0021</t>
  </si>
  <si>
    <t>Брезент</t>
  </si>
  <si>
    <t>м2</t>
  </si>
  <si>
    <t>01.7.20.08-0162</t>
  </si>
  <si>
    <t>Ткань мешочная</t>
  </si>
  <si>
    <t>10 м2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</si>
  <si>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</si>
  <si>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</si>
  <si>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</si>
  <si>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</si>
  <si>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</si>
  <si>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 (ТССЦ-410-0002 = 3527,95)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</si>
  <si>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</si>
  <si>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</si>
  <si>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</si>
  <si>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</si>
  <si>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</si>
  <si>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</si>
  <si>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11.1.02.04-0031</t>
  </si>
  <si>
    <t>Лесоматериалы круглые, хвойных пород, для строительства, диаметр 14-24 см, длина 3-6,5 м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</si>
  <si>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</si>
  <si>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</si>
  <si>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</si>
  <si>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</si>
  <si>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12.2.03.11-0041</t>
  </si>
  <si>
    <t>Холсты стекловолокнистые термовлагоустойчивые</t>
  </si>
  <si>
    <t>14.5.09.07-0030</t>
  </si>
  <si>
    <t>Растворитель Р-4</t>
  </si>
  <si>
    <t>14.5.09.11-0102</t>
  </si>
  <si>
    <t>Уайт-спирит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</si>
  <si>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</si>
  <si>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</si>
  <si>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</si>
  <si>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прайс "ПОЛИПЛАСТИК"</t>
  </si>
  <si>
    <t>прайс-лист</t>
  </si>
  <si>
    <t>Труба ПП двухслойная гофрированная КОРСИС с раструбом и уплотнителем, DN/OD 160/136 SN8</t>
  </si>
  <si>
    <t>ФССЦ-01.2.01.01-0001</t>
  </si>
  <si>
    <t>Битумы нефтяные дорожные жидкие МГ, СГ</t>
  </si>
  <si>
    <t>ФССЦ-01.2.03.03-0045</t>
  </si>
  <si>
    <t>Мастика битумно-полимерная</t>
  </si>
  <si>
    <t>ФССЦ-01.7.12.05-0161</t>
  </si>
  <si>
    <t>Полотно иглопробивное для дорожного строительства: «Дорнит-2»</t>
  </si>
  <si>
    <t>ФССЦ-01.7.15.10-0066</t>
  </si>
  <si>
    <t>Скобы ходовые</t>
  </si>
  <si>
    <t>ФССЦ-02.2.05.04-1567</t>
  </si>
  <si>
    <t>Щебень М 400, фракция 5(3)-10 мм, группа 2 (ТССЦ-408-0021 = 1170,6)</t>
  </si>
  <si>
    <t>ФССЦ-02.2.05.04-1702</t>
  </si>
  <si>
    <t>Щебень М 1000, фракция 10-20 мм, группа 2 (ТССЦ-408-0010 = 1937,82)</t>
  </si>
  <si>
    <t>ФССЦ-02.2.05.04-1767</t>
  </si>
  <si>
    <t>Щебень М 400, фракция 20-40 мм, группа 2 (ТССЦ-408-0023 = 927,48)</t>
  </si>
  <si>
    <t>ФССЦ-02.2.05.04-1772</t>
  </si>
  <si>
    <t>Щебень М 600, фракция 20-40 мм, группа 2 (ТССЦ-408-0019 = 1185,34)</t>
  </si>
  <si>
    <t>ФССЦ-02.2.05.04-1822</t>
  </si>
  <si>
    <t>Щебень М 1000, фракция 40-80(70) мм, группа 2 (ТССЦ-408-0012 = 1378,45)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</si>
  <si>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</si>
  <si>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</si>
  <si>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ФССЦ-04.1.02.05-0001</t>
  </si>
  <si>
    <t>Смеси бетонные тяжелого бетона (БСТ), класс В3,5 (М50) _ Бетонная подготовка</t>
  </si>
  <si>
    <t>ФССЦ-04.1.02.05-0006</t>
  </si>
  <si>
    <t>Смеси бетонные тяжелого бетона (БСТ), класс В15 (М200) _ Лоток</t>
  </si>
  <si>
    <t>ФССЦ-04.1.02.05-0057</t>
  </si>
  <si>
    <t>Смеси бетонные тяжелого бетона (БСТ), крупность заполнителя 40 мм, класс В7,5 (М100)</t>
  </si>
  <si>
    <t>ФССЦ-04.2.01.01-0052</t>
  </si>
  <si>
    <t>Смеси асфальтобетонные плотные мелкозернистые тип В марка III (ТССЦ-410-0011 = 3159,26)</t>
  </si>
  <si>
    <t>ФССЦ-04.2.01.02-0006</t>
  </si>
  <si>
    <t>Смеси асфальтобетонные пористые крупнозернистые марка II (ФЕР27-06-020-06, ФЕР27-06-021-06) (ТССЦ-410-0022 = 2723,73)</t>
  </si>
  <si>
    <t>ФССЦ-04.3.01.09-0014</t>
  </si>
  <si>
    <t>ФССЦ-05.1.01.08-0091</t>
  </si>
  <si>
    <t>Крышка колодцев КЦП 1-10-1, бетон B15 (М200), объем 0,1 м3, расход арматуры 7,70 кг (ПП10-2)</t>
  </si>
  <si>
    <t>ФССЦ-05.1.01.08-0093</t>
  </si>
  <si>
    <t>Крышка колодцев КЦП 1-15-2, бетон B15 (М200), объем 0,27 м3, расход арматуры 35,80 кг (1ПП15-2)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</si>
  <si>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</si>
  <si>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</si>
  <si>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</si>
  <si>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</si>
  <si>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ФССЦ-05.1.01.09-0054</t>
  </si>
  <si>
    <t>Кольцо стеновое смотровых колодцев КС10.3, бетон B15 (М200), объем 0,08 м3, расход арматуры 1,96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</si>
  <si>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</si>
  <si>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</si>
  <si>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</si>
  <si>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</si>
  <si>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</si>
  <si>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</si>
  <si>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</si>
  <si>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</si>
  <si>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</si>
  <si>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</si>
  <si>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ФССЦ-05.2.02.19-0022</t>
  </si>
  <si>
    <t>Плитка вибропрессованная "FARBSTEIN": квадрат, размер 300х300х60 мм, серая (500х500х60 мм, тактильная плитка для слепых)</t>
  </si>
  <si>
    <t>ФССЦ-05.2.02.19-0062</t>
  </si>
  <si>
    <t>Плитка вибропрессованная "FARBSTEIN": прямоугольник, размер 300х200х60 мм, серая (500х250х60 мм)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</si>
  <si>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</si>
  <si>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</si>
  <si>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</si>
  <si>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</si>
  <si>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</si>
  <si>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</si>
  <si>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ФССЦ-07.2.07.11-0003</t>
  </si>
  <si>
    <t>Опоры скользящие и катковые, крепежные детали, хомуты</t>
  </si>
  <si>
    <t>ФССЦ-08.1.02.06-0041</t>
  </si>
  <si>
    <t>Люк чугунный легкий</t>
  </si>
  <si>
    <t>ФССЦ-08.1.02.06-0043</t>
  </si>
  <si>
    <t>Люк чугунный тяжелый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</si>
  <si>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</si>
  <si>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</si>
  <si>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</si>
  <si>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</si>
  <si>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ФССЦ-23.5.02.02-0110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</si>
  <si>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</si>
  <si>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t>ИТОГО</t>
  </si>
  <si>
    <t>Всего без НДС, руб</t>
  </si>
  <si>
    <t>Муфта для прохода через ЖБИ  DN/ID 110мм  SN8</t>
  </si>
  <si>
    <t>Муфта для прохода через ЖБИ  DN/ID 160мм  SN8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</si>
  <si>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</si>
  <si>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</si>
  <si>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«Мероприятия, направленные на подключение объектов капитального строительства к централизованной системе водоотведения»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</t>
  </si>
  <si>
    <t>Строительство сетей канализации</t>
  </si>
  <si>
    <t>к Локальной смете № СКС-2021-В-ИП-7.1.13.3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</si>
</sst>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0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" xfId="3" applyBorder="1">
      <alignment horizont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5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G96"/>
  <sheetViews>
    <sheetView showGridLines="0" tabSelected="1" zoomScaleSheetLayoutView="75" workbookViewId="0">
      <selection activeCell="M10" sqref="M10"/>
    </sheetView>
  </sheetViews>
  <sheetFormatPr defaultRowHeight="13.2" x14ac:dyDescent="0.25"/>
  <cols>
    <col min="1" max="1" width="5" customWidth="1"/>
    <col min="2" max="2" width="14.6640625" style="5" customWidth="1"/>
    <col min="3" max="3" width="50.6640625" style="2" customWidth="1"/>
    <col min="4" max="4" width="13.109375" style="3" customWidth="1"/>
    <col min="5" max="5" width="11.44140625" style="1" customWidth="1"/>
    <col min="6" max="6" width="13.5546875" style="1" customWidth="1"/>
    <col min="7" max="7" width="14.44140625" style="1" customWidth="1"/>
  </cols>
  <sheetData>
    <row r="1" spans="1:7" s="18" customFormat="1" ht="57" customHeight="1" x14ac:dyDescent="0.25">
      <c r="A1" s="43" t="s">
        <v>163</v>
      </c>
      <c r="B1" s="43"/>
      <c r="C1" s="43"/>
      <c r="D1" s="43"/>
      <c r="E1" s="43"/>
      <c r="F1" s="43"/>
      <c r="G1" s="43"/>
    </row>
    <row r="2" spans="1:7" s="18" customFormat="1" ht="11.4" x14ac:dyDescent="0.25">
      <c r="A2" s="44" t="s">
        <v>1</v>
      </c>
      <c r="B2" s="44"/>
      <c r="C2" s="44"/>
      <c r="D2" s="44"/>
      <c r="E2" s="44"/>
      <c r="F2" s="44"/>
      <c r="G2" s="44"/>
    </row>
    <row r="3" spans="1:7" s="18" customFormat="1" ht="13.8" x14ac:dyDescent="0.25">
      <c r="A3" s="20"/>
      <c r="B3" s="20"/>
      <c r="C3" s="20"/>
      <c r="D3" s="20"/>
      <c r="E3" s="20"/>
      <c r="F3" s="20"/>
      <c r="G3" s="20"/>
    </row>
    <row r="4" spans="1:7" s="18" customFormat="1" ht="16.2" x14ac:dyDescent="0.25">
      <c r="A4" s="48" t="s">
        <v>3</v>
      </c>
      <c r="B4" s="48"/>
      <c r="C4" s="48"/>
      <c r="D4" s="48"/>
      <c r="E4" s="48"/>
      <c r="F4" s="48"/>
      <c r="G4" s="48"/>
    </row>
    <row r="5" spans="1:7" s="18" customFormat="1" ht="12.6" x14ac:dyDescent="0.25">
      <c r="A5" s="49" t="s">
        <v>165</v>
      </c>
      <c r="B5" s="49"/>
      <c r="C5" s="49"/>
      <c r="D5" s="49"/>
      <c r="E5" s="49"/>
      <c r="F5" s="49"/>
      <c r="G5" s="49"/>
    </row>
    <row r="6" spans="1:7" s="18" customFormat="1" ht="21" customHeight="1" x14ac:dyDescent="0.25">
      <c r="A6" s="39" t="s">
        <v>164</v>
      </c>
      <c r="B6" s="39"/>
      <c r="C6" s="39"/>
      <c r="D6" s="39"/>
      <c r="E6" s="39"/>
      <c r="F6" s="39"/>
      <c r="G6" s="39"/>
    </row>
    <row r="7" spans="1:7" s="18" customFormat="1" ht="12.6" x14ac:dyDescent="0.25">
      <c r="A7" s="40"/>
      <c r="B7" s="40"/>
      <c r="C7" s="40"/>
      <c r="D7" s="40"/>
      <c r="E7" s="40"/>
      <c r="F7" s="40"/>
      <c r="G7" s="40"/>
    </row>
    <row r="8" spans="1:7" s="18" customFormat="1" ht="12.6" x14ac:dyDescent="0.25">
      <c r="A8" s="18" t="s">
        <v>2</v>
      </c>
      <c r="C8" s="19" t="s">
        <v>11</v>
      </c>
      <c r="D8" s="21"/>
      <c r="E8" s="21"/>
      <c r="F8" s="21"/>
      <c r="G8" s="21"/>
    </row>
    <row r="9" spans="1:7" s="18" customFormat="1" ht="11.4" x14ac:dyDescent="0.25">
      <c r="D9" s="21"/>
      <c r="E9" s="21"/>
      <c r="F9" s="22"/>
      <c r="G9" s="22"/>
    </row>
    <row r="10" spans="1:7" s="16" customFormat="1" ht="56.25" customHeight="1" x14ac:dyDescent="0.2">
      <c r="A10" s="42" t="s">
        <v>4</v>
      </c>
      <c r="B10" s="46" t="s">
        <v>5</v>
      </c>
      <c r="C10" s="42" t="s">
        <v>0</v>
      </c>
      <c r="D10" s="42" t="s">
        <v>6</v>
      </c>
      <c r="E10" s="42" t="s">
        <v>7</v>
      </c>
      <c r="F10" s="23" t="s">
        <v>10</v>
      </c>
      <c r="G10" s="41" t="s">
        <v>158</v>
      </c>
    </row>
    <row r="11" spans="1:7" s="16" customFormat="1" ht="11.4" x14ac:dyDescent="0.2">
      <c r="A11" s="45"/>
      <c r="B11" s="47"/>
      <c r="C11" s="45"/>
      <c r="D11" s="45"/>
      <c r="E11" s="45"/>
      <c r="F11" s="10" t="s">
        <v>9</v>
      </c>
      <c r="G11" s="42"/>
    </row>
    <row r="12" spans="1:7" s="16" customFormat="1" x14ac:dyDescent="0.25">
      <c r="A12" s="24">
        <v>1</v>
      </c>
      <c r="B12" s="24" t="s">
        <v>8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</row>
    <row r="13" spans="1:7" s="6" customFormat="1" ht="19.350000000000001" customHeight="1" x14ac:dyDescent="0.2">
      <c r="A13" s="36" t="s">
        <v>13</v>
      </c>
      <c r="B13" s="37"/>
      <c r="C13" s="37"/>
      <c r="D13" s="37"/>
      <c r="E13" s="37"/>
      <c r="F13" s="37"/>
      <c r="G13" s="37"/>
    </row>
    <row r="14" spans="1:7" s="6" customFormat="1" ht="19.350000000000001" customHeight="1" x14ac:dyDescent="0.2">
      <c r="A14" s="36" t="s">
        <v>14</v>
      </c>
      <c r="B14" s="37"/>
      <c r="C14" s="37"/>
      <c r="D14" s="37"/>
      <c r="E14" s="37"/>
      <c r="F14" s="37"/>
      <c r="G14" s="37"/>
    </row>
    <row r="15" spans="1:7" s="6" customFormat="1" ht="22.8" x14ac:dyDescent="0.2">
      <c r="A15" s="25">
        <v>1</v>
      </c>
      <c r="B15" s="26" t="s">
        <v>15</v>
      </c>
      <c r="C15" s="25" t="s">
        <v>16</v>
      </c>
      <c r="D15" s="27" t="s">
        <v>17</v>
      </c>
      <c r="E15" s="28">
        <v>0.14699999999999999</v>
      </c>
      <c r="F15" s="29">
        <v>26326.98</v>
      </c>
      <c r="G15" s="29">
        <v>3870.07</v>
      </c>
    </row>
    <row r="16" spans="1:7" s="6" customFormat="1" ht="22.8" x14ac:dyDescent="0.2">
      <c r="A16" s="25">
        <v>2</v>
      </c>
      <c r="B16" s="26" t="s">
        <v>18</v>
      </c>
      <c r="C16" s="25" t="s">
        <v>19</v>
      </c>
      <c r="D16" s="27" t="s">
        <v>17</v>
      </c>
      <c r="E16" s="28">
        <v>4.0000000000000001E-3</v>
      </c>
      <c r="F16" s="29">
        <v>69825.91</v>
      </c>
      <c r="G16" s="29">
        <v>279.3</v>
      </c>
    </row>
    <row r="17" spans="1:7" s="6" customFormat="1" ht="22.8" x14ac:dyDescent="0.2">
      <c r="A17" s="25">
        <v>3</v>
      </c>
      <c r="B17" s="26" t="s">
        <v>20</v>
      </c>
      <c r="C17" s="25" t="s">
        <v>21</v>
      </c>
      <c r="D17" s="27" t="s">
        <v>17</v>
      </c>
      <c r="E17" s="28">
        <v>1E-3</v>
      </c>
      <c r="F17" s="29">
        <v>16706.86</v>
      </c>
      <c r="G17" s="29">
        <v>16.71</v>
      </c>
    </row>
    <row r="18" spans="1:7" s="6" customFormat="1" ht="22.8" x14ac:dyDescent="0.2">
      <c r="A18" s="25">
        <v>4</v>
      </c>
      <c r="B18" s="26" t="s">
        <v>22</v>
      </c>
      <c r="C18" s="25" t="s">
        <v>23</v>
      </c>
      <c r="D18" s="27" t="s">
        <v>17</v>
      </c>
      <c r="E18" s="28">
        <v>2.3E-2</v>
      </c>
      <c r="F18" s="29">
        <v>28767.01</v>
      </c>
      <c r="G18" s="29">
        <v>661.65</v>
      </c>
    </row>
    <row r="19" spans="1:7" s="6" customFormat="1" ht="22.8" x14ac:dyDescent="0.2">
      <c r="A19" s="25">
        <v>5</v>
      </c>
      <c r="B19" s="26" t="s">
        <v>24</v>
      </c>
      <c r="C19" s="25" t="s">
        <v>25</v>
      </c>
      <c r="D19" s="27" t="s">
        <v>26</v>
      </c>
      <c r="E19" s="28">
        <v>5.2999999999999999E-2</v>
      </c>
      <c r="F19" s="29">
        <v>4663.3500000000004</v>
      </c>
      <c r="G19" s="29">
        <v>247.16</v>
      </c>
    </row>
    <row r="20" spans="1:7" s="6" customFormat="1" ht="22.8" x14ac:dyDescent="0.2">
      <c r="A20" s="25">
        <v>6</v>
      </c>
      <c r="B20" s="26" t="s">
        <v>27</v>
      </c>
      <c r="C20" s="25" t="s">
        <v>28</v>
      </c>
      <c r="D20" s="27" t="s">
        <v>29</v>
      </c>
      <c r="E20" s="28">
        <v>1.22</v>
      </c>
      <c r="F20" s="29">
        <v>31.93</v>
      </c>
      <c r="G20" s="29">
        <v>38.950000000000003</v>
      </c>
    </row>
    <row r="21" spans="1:7" s="6" customFormat="1" ht="22.8" x14ac:dyDescent="0.2">
      <c r="A21" s="25">
        <v>7</v>
      </c>
      <c r="B21" s="26" t="s">
        <v>27</v>
      </c>
      <c r="C21" s="25" t="s">
        <v>28</v>
      </c>
      <c r="D21" s="27" t="s">
        <v>29</v>
      </c>
      <c r="E21" s="28">
        <v>58.24</v>
      </c>
      <c r="F21" s="29">
        <v>31.93</v>
      </c>
      <c r="G21" s="29">
        <v>1859.59</v>
      </c>
    </row>
    <row r="22" spans="1:7" s="6" customFormat="1" ht="22.8" x14ac:dyDescent="0.2">
      <c r="A22" s="25">
        <v>8</v>
      </c>
      <c r="B22" s="26" t="s">
        <v>30</v>
      </c>
      <c r="C22" s="25" t="s">
        <v>31</v>
      </c>
      <c r="D22" s="27" t="s">
        <v>29</v>
      </c>
      <c r="E22" s="28">
        <v>5.1660000000000004</v>
      </c>
      <c r="F22" s="29">
        <v>29.23</v>
      </c>
      <c r="G22" s="29">
        <v>150.97999999999999</v>
      </c>
    </row>
    <row r="23" spans="1:7" s="6" customFormat="1" ht="22.8" x14ac:dyDescent="0.2">
      <c r="A23" s="25">
        <v>9</v>
      </c>
      <c r="B23" s="26" t="s">
        <v>32</v>
      </c>
      <c r="C23" s="25" t="s">
        <v>33</v>
      </c>
      <c r="D23" s="27" t="s">
        <v>17</v>
      </c>
      <c r="E23" s="28">
        <v>9.8000000000000004E-2</v>
      </c>
      <c r="F23" s="29">
        <v>132516.01</v>
      </c>
      <c r="G23" s="29">
        <v>12986.57</v>
      </c>
    </row>
    <row r="24" spans="1:7" s="6" customFormat="1" ht="22.8" x14ac:dyDescent="0.2">
      <c r="A24" s="25">
        <v>10</v>
      </c>
      <c r="B24" s="26" t="s">
        <v>34</v>
      </c>
      <c r="C24" s="25" t="s">
        <v>35</v>
      </c>
      <c r="D24" s="27" t="s">
        <v>17</v>
      </c>
      <c r="E24" s="28">
        <v>3.0000000000000001E-3</v>
      </c>
      <c r="F24" s="29">
        <v>157663.4</v>
      </c>
      <c r="G24" s="29">
        <v>472.99</v>
      </c>
    </row>
    <row r="25" spans="1:7" s="6" customFormat="1" ht="22.8" x14ac:dyDescent="0.2">
      <c r="A25" s="25">
        <v>11</v>
      </c>
      <c r="B25" s="26" t="s">
        <v>36</v>
      </c>
      <c r="C25" s="25" t="s">
        <v>37</v>
      </c>
      <c r="D25" s="27" t="s">
        <v>38</v>
      </c>
      <c r="E25" s="28">
        <v>0.58099999999999996</v>
      </c>
      <c r="F25" s="29">
        <v>87.74</v>
      </c>
      <c r="G25" s="29">
        <v>50.98</v>
      </c>
    </row>
    <row r="26" spans="1:7" s="6" customFormat="1" ht="22.8" x14ac:dyDescent="0.2">
      <c r="A26" s="25">
        <v>12</v>
      </c>
      <c r="B26" s="26" t="s">
        <v>39</v>
      </c>
      <c r="C26" s="25" t="s">
        <v>40</v>
      </c>
      <c r="D26" s="27" t="s">
        <v>17</v>
      </c>
      <c r="E26" s="28">
        <v>0.03</v>
      </c>
      <c r="F26" s="29">
        <v>73719.16</v>
      </c>
      <c r="G26" s="29">
        <v>2211.5700000000002</v>
      </c>
    </row>
    <row r="27" spans="1:7" s="6" customFormat="1" ht="22.8" x14ac:dyDescent="0.2">
      <c r="A27" s="25">
        <v>13</v>
      </c>
      <c r="B27" s="26" t="s">
        <v>41</v>
      </c>
      <c r="C27" s="25" t="s">
        <v>42</v>
      </c>
      <c r="D27" s="27" t="s">
        <v>17</v>
      </c>
      <c r="E27" s="28">
        <v>2.4E-2</v>
      </c>
      <c r="F27" s="29">
        <v>102953.08</v>
      </c>
      <c r="G27" s="29">
        <v>2470.87</v>
      </c>
    </row>
    <row r="28" spans="1:7" s="6" customFormat="1" ht="22.8" x14ac:dyDescent="0.2">
      <c r="A28" s="25">
        <v>14</v>
      </c>
      <c r="B28" s="26" t="s">
        <v>43</v>
      </c>
      <c r="C28" s="25" t="s">
        <v>44</v>
      </c>
      <c r="D28" s="27" t="s">
        <v>45</v>
      </c>
      <c r="E28" s="28">
        <v>0.186</v>
      </c>
      <c r="F28" s="29">
        <v>6248.53</v>
      </c>
      <c r="G28" s="29">
        <v>1162.22</v>
      </c>
    </row>
    <row r="29" spans="1:7" s="6" customFormat="1" ht="22.8" x14ac:dyDescent="0.2">
      <c r="A29" s="25">
        <v>15</v>
      </c>
      <c r="B29" s="26" t="s">
        <v>46</v>
      </c>
      <c r="C29" s="25" t="s">
        <v>47</v>
      </c>
      <c r="D29" s="27" t="s">
        <v>38</v>
      </c>
      <c r="E29" s="28">
        <v>6.49</v>
      </c>
      <c r="F29" s="29">
        <v>59.49</v>
      </c>
      <c r="G29" s="29">
        <v>386.09</v>
      </c>
    </row>
    <row r="30" spans="1:7" s="6" customFormat="1" ht="22.8" x14ac:dyDescent="0.2">
      <c r="A30" s="25">
        <v>16</v>
      </c>
      <c r="B30" s="26" t="s">
        <v>48</v>
      </c>
      <c r="C30" s="25" t="s">
        <v>49</v>
      </c>
      <c r="D30" s="27" t="s">
        <v>50</v>
      </c>
      <c r="E30" s="28">
        <v>2.5999999999999999E-2</v>
      </c>
      <c r="F30" s="29">
        <v>211.53</v>
      </c>
      <c r="G30" s="29">
        <v>5.5</v>
      </c>
    </row>
    <row r="31" spans="1:7" s="6" customFormat="1" ht="22.8" x14ac:dyDescent="0.2">
      <c r="A31" s="25">
        <v>17</v>
      </c>
      <c r="B31" s="26" t="s">
        <v>51</v>
      </c>
      <c r="C31" s="25" t="s">
        <v>52</v>
      </c>
      <c r="D31" s="27" t="s">
        <v>53</v>
      </c>
      <c r="E31" s="28">
        <v>5.0000000000000001E-3</v>
      </c>
      <c r="F31" s="29">
        <v>778.82</v>
      </c>
      <c r="G31" s="29">
        <v>3.89</v>
      </c>
    </row>
    <row r="32" spans="1:7" s="6" customFormat="1" ht="22.8" x14ac:dyDescent="0.2">
      <c r="A32" s="25">
        <v>18</v>
      </c>
      <c r="B32" s="26" t="s">
        <v>54</v>
      </c>
      <c r="C32" s="25" t="s">
        <v>55</v>
      </c>
      <c r="D32" s="27" t="s">
        <v>17</v>
      </c>
      <c r="E32" s="28">
        <v>1.0999999999999999E-2</v>
      </c>
      <c r="F32" s="29">
        <v>5539.92</v>
      </c>
      <c r="G32" s="29">
        <v>60.94</v>
      </c>
    </row>
    <row r="33" spans="1:7" s="6" customFormat="1" ht="22.8" x14ac:dyDescent="0.2">
      <c r="A33" s="25">
        <v>19</v>
      </c>
      <c r="B33" s="26" t="s">
        <v>56</v>
      </c>
      <c r="C33" s="25" t="s">
        <v>57</v>
      </c>
      <c r="D33" s="27" t="s">
        <v>29</v>
      </c>
      <c r="E33" s="28">
        <v>0.55800000000000005</v>
      </c>
      <c r="F33" s="29">
        <v>3349.88</v>
      </c>
      <c r="G33" s="29">
        <v>1869.23</v>
      </c>
    </row>
    <row r="34" spans="1:7" s="6" customFormat="1" ht="22.8" x14ac:dyDescent="0.2">
      <c r="A34" s="25">
        <v>20</v>
      </c>
      <c r="B34" s="26" t="s">
        <v>56</v>
      </c>
      <c r="C34" s="25" t="s">
        <v>57</v>
      </c>
      <c r="D34" s="27" t="s">
        <v>29</v>
      </c>
      <c r="E34" s="28">
        <v>0.11799999999999999</v>
      </c>
      <c r="F34" s="29">
        <v>3349.88</v>
      </c>
      <c r="G34" s="29">
        <v>395.29</v>
      </c>
    </row>
    <row r="35" spans="1:7" s="6" customFormat="1" ht="22.8" x14ac:dyDescent="0.2">
      <c r="A35" s="25">
        <v>21</v>
      </c>
      <c r="B35" s="26" t="s">
        <v>58</v>
      </c>
      <c r="C35" s="25" t="s">
        <v>59</v>
      </c>
      <c r="D35" s="27" t="s">
        <v>17</v>
      </c>
      <c r="E35" s="28">
        <v>0.27</v>
      </c>
      <c r="F35" s="29">
        <v>3527.95</v>
      </c>
      <c r="G35" s="29">
        <v>952.55</v>
      </c>
    </row>
    <row r="36" spans="1:7" s="6" customFormat="1" ht="22.8" x14ac:dyDescent="0.2">
      <c r="A36" s="25">
        <v>22</v>
      </c>
      <c r="B36" s="26" t="s">
        <v>60</v>
      </c>
      <c r="C36" s="25" t="s">
        <v>61</v>
      </c>
      <c r="D36" s="27" t="s">
        <v>29</v>
      </c>
      <c r="E36" s="28">
        <v>5.6000000000000001E-2</v>
      </c>
      <c r="F36" s="29">
        <v>4714.04</v>
      </c>
      <c r="G36" s="29">
        <v>263.99</v>
      </c>
    </row>
    <row r="37" spans="1:7" s="6" customFormat="1" ht="22.8" x14ac:dyDescent="0.2">
      <c r="A37" s="25">
        <v>23</v>
      </c>
      <c r="B37" s="26" t="s">
        <v>62</v>
      </c>
      <c r="C37" s="25" t="s">
        <v>63</v>
      </c>
      <c r="D37" s="27" t="s">
        <v>29</v>
      </c>
      <c r="E37" s="28">
        <v>2E-3</v>
      </c>
      <c r="F37" s="29">
        <v>2799.97</v>
      </c>
      <c r="G37" s="29">
        <v>5.6</v>
      </c>
    </row>
    <row r="38" spans="1:7" s="6" customFormat="1" ht="22.8" x14ac:dyDescent="0.2">
      <c r="A38" s="25">
        <v>24</v>
      </c>
      <c r="B38" s="26" t="s">
        <v>62</v>
      </c>
      <c r="C38" s="25" t="s">
        <v>63</v>
      </c>
      <c r="D38" s="27" t="s">
        <v>29</v>
      </c>
      <c r="E38" s="28">
        <v>1E-3</v>
      </c>
      <c r="F38" s="29">
        <v>2799.97</v>
      </c>
      <c r="G38" s="29">
        <v>2.8</v>
      </c>
    </row>
    <row r="39" spans="1:7" s="6" customFormat="1" ht="22.8" x14ac:dyDescent="0.2">
      <c r="A39" s="25">
        <v>25</v>
      </c>
      <c r="B39" s="26" t="s">
        <v>64</v>
      </c>
      <c r="C39" s="25" t="s">
        <v>65</v>
      </c>
      <c r="D39" s="27" t="s">
        <v>17</v>
      </c>
      <c r="E39" s="28">
        <v>1.2999999999999999E-2</v>
      </c>
      <c r="F39" s="29">
        <v>71089.5</v>
      </c>
      <c r="G39" s="29">
        <v>924.16</v>
      </c>
    </row>
    <row r="40" spans="1:7" s="6" customFormat="1" ht="22.8" x14ac:dyDescent="0.2">
      <c r="A40" s="25">
        <v>26</v>
      </c>
      <c r="B40" s="26" t="s">
        <v>66</v>
      </c>
      <c r="C40" s="25" t="s">
        <v>67</v>
      </c>
      <c r="D40" s="27" t="s">
        <v>29</v>
      </c>
      <c r="E40" s="28">
        <v>4.726</v>
      </c>
      <c r="F40" s="29">
        <v>4919.79</v>
      </c>
      <c r="G40" s="29">
        <v>23250.93</v>
      </c>
    </row>
    <row r="41" spans="1:7" s="6" customFormat="1" ht="22.8" x14ac:dyDescent="0.2">
      <c r="A41" s="25">
        <v>27</v>
      </c>
      <c r="B41" s="26" t="s">
        <v>68</v>
      </c>
      <c r="C41" s="25" t="s">
        <v>69</v>
      </c>
      <c r="D41" s="27" t="s">
        <v>29</v>
      </c>
      <c r="E41" s="28">
        <v>3.0000000000000001E-3</v>
      </c>
      <c r="F41" s="29">
        <v>4081.57</v>
      </c>
      <c r="G41" s="29">
        <v>12.24</v>
      </c>
    </row>
    <row r="42" spans="1:7" s="6" customFormat="1" ht="22.8" x14ac:dyDescent="0.2">
      <c r="A42" s="25">
        <v>28</v>
      </c>
      <c r="B42" s="26" t="s">
        <v>68</v>
      </c>
      <c r="C42" s="25" t="s">
        <v>69</v>
      </c>
      <c r="D42" s="27" t="s">
        <v>29</v>
      </c>
      <c r="E42" s="28">
        <v>1.9E-2</v>
      </c>
      <c r="F42" s="29">
        <v>4081.57</v>
      </c>
      <c r="G42" s="29">
        <v>77.55</v>
      </c>
    </row>
    <row r="43" spans="1:7" s="6" customFormat="1" ht="22.8" x14ac:dyDescent="0.2">
      <c r="A43" s="25">
        <v>29</v>
      </c>
      <c r="B43" s="26" t="s">
        <v>70</v>
      </c>
      <c r="C43" s="25" t="s">
        <v>71</v>
      </c>
      <c r="D43" s="27" t="s">
        <v>29</v>
      </c>
      <c r="E43" s="28">
        <v>1.63</v>
      </c>
      <c r="F43" s="29">
        <v>3745.99</v>
      </c>
      <c r="G43" s="29">
        <v>6105.96</v>
      </c>
    </row>
    <row r="44" spans="1:7" s="6" customFormat="1" ht="22.8" x14ac:dyDescent="0.2">
      <c r="A44" s="25">
        <v>30</v>
      </c>
      <c r="B44" s="26" t="s">
        <v>72</v>
      </c>
      <c r="C44" s="25" t="s">
        <v>73</v>
      </c>
      <c r="D44" s="27" t="s">
        <v>53</v>
      </c>
      <c r="E44" s="28">
        <v>6.24</v>
      </c>
      <c r="F44" s="29">
        <v>46.39</v>
      </c>
      <c r="G44" s="29">
        <v>289.47000000000003</v>
      </c>
    </row>
    <row r="45" spans="1:7" s="6" customFormat="1" ht="22.8" x14ac:dyDescent="0.2">
      <c r="A45" s="25">
        <v>31</v>
      </c>
      <c r="B45" s="26" t="s">
        <v>74</v>
      </c>
      <c r="C45" s="25" t="s">
        <v>75</v>
      </c>
      <c r="D45" s="27" t="s">
        <v>38</v>
      </c>
      <c r="E45" s="28">
        <v>1.6E-2</v>
      </c>
      <c r="F45" s="29">
        <v>57.14</v>
      </c>
      <c r="G45" s="29">
        <v>0.91</v>
      </c>
    </row>
    <row r="46" spans="1:7" s="6" customFormat="1" ht="22.8" x14ac:dyDescent="0.2">
      <c r="A46" s="25">
        <v>32</v>
      </c>
      <c r="B46" s="26" t="s">
        <v>76</v>
      </c>
      <c r="C46" s="25" t="s">
        <v>77</v>
      </c>
      <c r="D46" s="27" t="s">
        <v>38</v>
      </c>
      <c r="E46" s="28">
        <v>9.5000000000000001E-2</v>
      </c>
      <c r="F46" s="29">
        <v>62.42</v>
      </c>
      <c r="G46" s="29">
        <v>5.93</v>
      </c>
    </row>
    <row r="47" spans="1:7" s="6" customFormat="1" ht="45.6" x14ac:dyDescent="0.2">
      <c r="A47" s="25">
        <v>33</v>
      </c>
      <c r="B47" s="26" t="s">
        <v>78</v>
      </c>
      <c r="C47" s="25" t="s">
        <v>79</v>
      </c>
      <c r="D47" s="27" t="s">
        <v>80</v>
      </c>
      <c r="E47" s="28">
        <v>0.66400000000000003</v>
      </c>
      <c r="F47" s="29">
        <v>899.7</v>
      </c>
      <c r="G47" s="29">
        <v>597.4</v>
      </c>
    </row>
    <row r="48" spans="1:7" s="6" customFormat="1" ht="34.200000000000003" x14ac:dyDescent="0.2">
      <c r="A48" s="25">
        <v>34</v>
      </c>
      <c r="B48" s="26" t="s">
        <v>81</v>
      </c>
      <c r="C48" s="25" t="s">
        <v>159</v>
      </c>
      <c r="D48" s="27" t="s">
        <v>45</v>
      </c>
      <c r="E48" s="28">
        <v>5</v>
      </c>
      <c r="F48" s="29">
        <v>107</v>
      </c>
      <c r="G48" s="29">
        <v>535</v>
      </c>
    </row>
    <row r="49" spans="1:7" s="6" customFormat="1" ht="34.200000000000003" x14ac:dyDescent="0.2">
      <c r="A49" s="25">
        <v>35</v>
      </c>
      <c r="B49" s="26" t="s">
        <v>81</v>
      </c>
      <c r="C49" s="25" t="s">
        <v>160</v>
      </c>
      <c r="D49" s="27" t="s">
        <v>45</v>
      </c>
      <c r="E49" s="28">
        <v>16</v>
      </c>
      <c r="F49" s="29">
        <v>196</v>
      </c>
      <c r="G49" s="29">
        <v>3136</v>
      </c>
    </row>
    <row r="50" spans="1:7" s="6" customFormat="1" ht="22.8" x14ac:dyDescent="0.2">
      <c r="A50" s="25">
        <v>36</v>
      </c>
      <c r="B50" s="26" t="s">
        <v>82</v>
      </c>
      <c r="C50" s="25" t="s">
        <v>83</v>
      </c>
      <c r="D50" s="27" t="s">
        <v>80</v>
      </c>
      <c r="E50" s="28">
        <v>173</v>
      </c>
      <c r="F50" s="29">
        <v>596</v>
      </c>
      <c r="G50" s="29">
        <v>103108</v>
      </c>
    </row>
    <row r="51" spans="1:7" s="6" customFormat="1" ht="34.200000000000003" x14ac:dyDescent="0.2">
      <c r="A51" s="25">
        <v>37</v>
      </c>
      <c r="B51" s="26" t="s">
        <v>84</v>
      </c>
      <c r="C51" s="25" t="s">
        <v>85</v>
      </c>
      <c r="D51" s="27" t="s">
        <v>17</v>
      </c>
      <c r="E51" s="28">
        <v>0.113</v>
      </c>
      <c r="F51" s="29">
        <v>17394.099999999999</v>
      </c>
      <c r="G51" s="29">
        <v>1965.53</v>
      </c>
    </row>
    <row r="52" spans="1:7" s="6" customFormat="1" ht="34.200000000000003" x14ac:dyDescent="0.2">
      <c r="A52" s="25">
        <v>38</v>
      </c>
      <c r="B52" s="26" t="s">
        <v>86</v>
      </c>
      <c r="C52" s="25" t="s">
        <v>87</v>
      </c>
      <c r="D52" s="27" t="s">
        <v>17</v>
      </c>
      <c r="E52" s="28">
        <v>0.247</v>
      </c>
      <c r="F52" s="29">
        <v>32197.84</v>
      </c>
      <c r="G52" s="29">
        <v>7952.87</v>
      </c>
    </row>
    <row r="53" spans="1:7" s="6" customFormat="1" ht="34.200000000000003" x14ac:dyDescent="0.2">
      <c r="A53" s="25">
        <v>39</v>
      </c>
      <c r="B53" s="26" t="s">
        <v>88</v>
      </c>
      <c r="C53" s="25" t="s">
        <v>89</v>
      </c>
      <c r="D53" s="27" t="s">
        <v>53</v>
      </c>
      <c r="E53" s="28">
        <v>6.5339999999999998</v>
      </c>
      <c r="F53" s="29">
        <v>762.77</v>
      </c>
      <c r="G53" s="29">
        <v>4983.9399999999996</v>
      </c>
    </row>
    <row r="54" spans="1:7" s="6" customFormat="1" ht="34.200000000000003" x14ac:dyDescent="0.2">
      <c r="A54" s="25">
        <v>40</v>
      </c>
      <c r="B54" s="26" t="s">
        <v>90</v>
      </c>
      <c r="C54" s="25" t="s">
        <v>91</v>
      </c>
      <c r="D54" s="27" t="s">
        <v>38</v>
      </c>
      <c r="E54" s="28">
        <v>31.28</v>
      </c>
      <c r="F54" s="29">
        <v>147.16999999999999</v>
      </c>
      <c r="G54" s="29">
        <v>4603.4799999999996</v>
      </c>
    </row>
    <row r="55" spans="1:7" s="6" customFormat="1" ht="34.200000000000003" x14ac:dyDescent="0.2">
      <c r="A55" s="25">
        <v>41</v>
      </c>
      <c r="B55" s="26" t="s">
        <v>92</v>
      </c>
      <c r="C55" s="25" t="s">
        <v>93</v>
      </c>
      <c r="D55" s="27" t="s">
        <v>29</v>
      </c>
      <c r="E55" s="28">
        <v>0.191</v>
      </c>
      <c r="F55" s="29">
        <v>1170.5999999999999</v>
      </c>
      <c r="G55" s="29">
        <v>223.58</v>
      </c>
    </row>
    <row r="56" spans="1:7" s="6" customFormat="1" ht="34.200000000000003" x14ac:dyDescent="0.2">
      <c r="A56" s="25">
        <v>42</v>
      </c>
      <c r="B56" s="26" t="s">
        <v>94</v>
      </c>
      <c r="C56" s="25" t="s">
        <v>95</v>
      </c>
      <c r="D56" s="27" t="s">
        <v>29</v>
      </c>
      <c r="E56" s="28">
        <v>0.36599999999999999</v>
      </c>
      <c r="F56" s="29">
        <v>1937.82</v>
      </c>
      <c r="G56" s="29">
        <v>709.24</v>
      </c>
    </row>
    <row r="57" spans="1:7" s="6" customFormat="1" ht="34.200000000000003" x14ac:dyDescent="0.2">
      <c r="A57" s="25">
        <v>43</v>
      </c>
      <c r="B57" s="26" t="s">
        <v>96</v>
      </c>
      <c r="C57" s="25" t="s">
        <v>97</v>
      </c>
      <c r="D57" s="27" t="s">
        <v>29</v>
      </c>
      <c r="E57" s="28">
        <v>3.61</v>
      </c>
      <c r="F57" s="29">
        <v>927.48</v>
      </c>
      <c r="G57" s="29">
        <v>3348.2</v>
      </c>
    </row>
    <row r="58" spans="1:7" s="6" customFormat="1" ht="34.200000000000003" x14ac:dyDescent="0.2">
      <c r="A58" s="25">
        <v>44</v>
      </c>
      <c r="B58" s="26" t="s">
        <v>98</v>
      </c>
      <c r="C58" s="25" t="s">
        <v>99</v>
      </c>
      <c r="D58" s="27" t="s">
        <v>29</v>
      </c>
      <c r="E58" s="28">
        <v>2.5910000000000002</v>
      </c>
      <c r="F58" s="29">
        <v>1185.3399999999999</v>
      </c>
      <c r="G58" s="29">
        <v>3071.22</v>
      </c>
    </row>
    <row r="59" spans="1:7" s="6" customFormat="1" ht="34.200000000000003" x14ac:dyDescent="0.2">
      <c r="A59" s="25">
        <v>45</v>
      </c>
      <c r="B59" s="26" t="s">
        <v>100</v>
      </c>
      <c r="C59" s="25" t="s">
        <v>101</v>
      </c>
      <c r="D59" s="27" t="s">
        <v>29</v>
      </c>
      <c r="E59" s="28">
        <v>7.99</v>
      </c>
      <c r="F59" s="29">
        <v>1378.45</v>
      </c>
      <c r="G59" s="29">
        <v>11013.8</v>
      </c>
    </row>
    <row r="60" spans="1:7" s="6" customFormat="1" ht="34.200000000000003" x14ac:dyDescent="0.2">
      <c r="A60" s="25">
        <v>46</v>
      </c>
      <c r="B60" s="26" t="s">
        <v>102</v>
      </c>
      <c r="C60" s="25" t="s">
        <v>103</v>
      </c>
      <c r="D60" s="27" t="s">
        <v>29</v>
      </c>
      <c r="E60" s="28">
        <v>459.99700000000001</v>
      </c>
      <c r="F60" s="29">
        <v>747.46</v>
      </c>
      <c r="G60" s="29">
        <v>343829.36</v>
      </c>
    </row>
    <row r="61" spans="1:7" s="6" customFormat="1" ht="34.200000000000003" x14ac:dyDescent="0.2">
      <c r="A61" s="25">
        <v>47</v>
      </c>
      <c r="B61" s="26" t="s">
        <v>104</v>
      </c>
      <c r="C61" s="25" t="s">
        <v>105</v>
      </c>
      <c r="D61" s="27" t="s">
        <v>29</v>
      </c>
      <c r="E61" s="28">
        <v>2.99</v>
      </c>
      <c r="F61" s="29">
        <v>2723.27</v>
      </c>
      <c r="G61" s="29">
        <v>8142.58</v>
      </c>
    </row>
    <row r="62" spans="1:7" s="6" customFormat="1" ht="34.200000000000003" x14ac:dyDescent="0.2">
      <c r="A62" s="25">
        <v>48</v>
      </c>
      <c r="B62" s="26" t="s">
        <v>106</v>
      </c>
      <c r="C62" s="25" t="s">
        <v>107</v>
      </c>
      <c r="D62" s="27" t="s">
        <v>29</v>
      </c>
      <c r="E62" s="28">
        <v>4.82</v>
      </c>
      <c r="F62" s="29">
        <v>3349.88</v>
      </c>
      <c r="G62" s="29">
        <v>16146.42</v>
      </c>
    </row>
    <row r="63" spans="1:7" s="6" customFormat="1" ht="34.200000000000003" x14ac:dyDescent="0.2">
      <c r="A63" s="25">
        <v>49</v>
      </c>
      <c r="B63" s="26" t="s">
        <v>108</v>
      </c>
      <c r="C63" s="25" t="s">
        <v>109</v>
      </c>
      <c r="D63" s="27" t="s">
        <v>29</v>
      </c>
      <c r="E63" s="28">
        <v>2.0299999999999998</v>
      </c>
      <c r="F63" s="29">
        <v>2642.68</v>
      </c>
      <c r="G63" s="29">
        <v>5364.64</v>
      </c>
    </row>
    <row r="64" spans="1:7" s="6" customFormat="1" ht="34.200000000000003" x14ac:dyDescent="0.2">
      <c r="A64" s="25">
        <v>50</v>
      </c>
      <c r="B64" s="26" t="s">
        <v>110</v>
      </c>
      <c r="C64" s="25" t="s">
        <v>111</v>
      </c>
      <c r="D64" s="27" t="s">
        <v>17</v>
      </c>
      <c r="E64" s="28">
        <v>25.851199999999999</v>
      </c>
      <c r="F64" s="29">
        <v>3159.26</v>
      </c>
      <c r="G64" s="29">
        <v>81670.66</v>
      </c>
    </row>
    <row r="65" spans="1:7" s="6" customFormat="1" ht="34.200000000000003" x14ac:dyDescent="0.2">
      <c r="A65" s="25">
        <v>51</v>
      </c>
      <c r="B65" s="26" t="s">
        <v>112</v>
      </c>
      <c r="C65" s="25" t="s">
        <v>113</v>
      </c>
      <c r="D65" s="27" t="s">
        <v>17</v>
      </c>
      <c r="E65" s="28">
        <v>4.5213200000000002</v>
      </c>
      <c r="F65" s="29">
        <v>2723.73</v>
      </c>
      <c r="G65" s="29">
        <v>12314.85</v>
      </c>
    </row>
    <row r="66" spans="1:7" s="6" customFormat="1" ht="34.200000000000003" x14ac:dyDescent="0.2">
      <c r="A66" s="25">
        <v>52</v>
      </c>
      <c r="B66" s="26" t="s">
        <v>114</v>
      </c>
      <c r="C66" s="25" t="s">
        <v>63</v>
      </c>
      <c r="D66" s="27" t="s">
        <v>29</v>
      </c>
      <c r="E66" s="28">
        <v>1.012</v>
      </c>
      <c r="F66" s="29">
        <v>2799.97</v>
      </c>
      <c r="G66" s="29">
        <v>2833.57</v>
      </c>
    </row>
    <row r="67" spans="1:7" s="6" customFormat="1" ht="34.200000000000003" x14ac:dyDescent="0.2">
      <c r="A67" s="25">
        <v>53</v>
      </c>
      <c r="B67" s="26" t="s">
        <v>115</v>
      </c>
      <c r="C67" s="25" t="s">
        <v>116</v>
      </c>
      <c r="D67" s="27" t="s">
        <v>45</v>
      </c>
      <c r="E67" s="28">
        <v>7</v>
      </c>
      <c r="F67" s="29">
        <v>1582.01</v>
      </c>
      <c r="G67" s="29">
        <v>11074.07</v>
      </c>
    </row>
    <row r="68" spans="1:7" s="6" customFormat="1" ht="34.200000000000003" x14ac:dyDescent="0.2">
      <c r="A68" s="25">
        <v>54</v>
      </c>
      <c r="B68" s="26" t="s">
        <v>117</v>
      </c>
      <c r="C68" s="25" t="s">
        <v>118</v>
      </c>
      <c r="D68" s="27" t="s">
        <v>45</v>
      </c>
      <c r="E68" s="28">
        <v>2</v>
      </c>
      <c r="F68" s="29">
        <v>3776.64</v>
      </c>
      <c r="G68" s="29">
        <v>7553.28</v>
      </c>
    </row>
    <row r="69" spans="1:7" s="6" customFormat="1" ht="34.200000000000003" x14ac:dyDescent="0.2">
      <c r="A69" s="25">
        <v>55</v>
      </c>
      <c r="B69" s="26" t="s">
        <v>119</v>
      </c>
      <c r="C69" s="25" t="s">
        <v>120</v>
      </c>
      <c r="D69" s="27" t="s">
        <v>45</v>
      </c>
      <c r="E69" s="28">
        <v>29</v>
      </c>
      <c r="F69" s="29">
        <v>721.54</v>
      </c>
      <c r="G69" s="29">
        <v>20924.66</v>
      </c>
    </row>
    <row r="70" spans="1:7" s="6" customFormat="1" ht="34.200000000000003" x14ac:dyDescent="0.2">
      <c r="A70" s="25">
        <v>56</v>
      </c>
      <c r="B70" s="26" t="s">
        <v>121</v>
      </c>
      <c r="C70" s="25" t="s">
        <v>122</v>
      </c>
      <c r="D70" s="27" t="s">
        <v>45</v>
      </c>
      <c r="E70" s="28">
        <v>5</v>
      </c>
      <c r="F70" s="29">
        <v>1174.3499999999999</v>
      </c>
      <c r="G70" s="29">
        <v>5871.75</v>
      </c>
    </row>
    <row r="71" spans="1:7" s="6" customFormat="1" ht="34.200000000000003" x14ac:dyDescent="0.2">
      <c r="A71" s="25">
        <v>57</v>
      </c>
      <c r="B71" s="26" t="s">
        <v>123</v>
      </c>
      <c r="C71" s="25" t="s">
        <v>124</v>
      </c>
      <c r="D71" s="27" t="s">
        <v>45</v>
      </c>
      <c r="E71" s="28">
        <v>10</v>
      </c>
      <c r="F71" s="29">
        <v>1755.46</v>
      </c>
      <c r="G71" s="29">
        <v>17554.599999999999</v>
      </c>
    </row>
    <row r="72" spans="1:7" s="6" customFormat="1" ht="34.200000000000003" x14ac:dyDescent="0.2">
      <c r="A72" s="25">
        <v>58</v>
      </c>
      <c r="B72" s="26" t="s">
        <v>125</v>
      </c>
      <c r="C72" s="25" t="s">
        <v>126</v>
      </c>
      <c r="D72" s="27" t="s">
        <v>45</v>
      </c>
      <c r="E72" s="28">
        <v>9</v>
      </c>
      <c r="F72" s="29">
        <v>3047.79</v>
      </c>
      <c r="G72" s="29">
        <v>27430.11</v>
      </c>
    </row>
    <row r="73" spans="1:7" s="6" customFormat="1" ht="34.200000000000003" x14ac:dyDescent="0.2">
      <c r="A73" s="25">
        <v>59</v>
      </c>
      <c r="B73" s="26" t="s">
        <v>127</v>
      </c>
      <c r="C73" s="25" t="s">
        <v>128</v>
      </c>
      <c r="D73" s="27" t="s">
        <v>45</v>
      </c>
      <c r="E73" s="28">
        <v>1</v>
      </c>
      <c r="F73" s="29">
        <v>3813.52</v>
      </c>
      <c r="G73" s="29">
        <v>3813.52</v>
      </c>
    </row>
    <row r="74" spans="1:7" s="6" customFormat="1" ht="34.200000000000003" x14ac:dyDescent="0.2">
      <c r="A74" s="25">
        <v>60</v>
      </c>
      <c r="B74" s="26" t="s">
        <v>129</v>
      </c>
      <c r="C74" s="25" t="s">
        <v>130</v>
      </c>
      <c r="D74" s="27" t="s">
        <v>45</v>
      </c>
      <c r="E74" s="28">
        <v>3</v>
      </c>
      <c r="F74" s="29">
        <v>4910.28</v>
      </c>
      <c r="G74" s="29">
        <v>14730.84</v>
      </c>
    </row>
    <row r="75" spans="1:7" s="6" customFormat="1" ht="34.200000000000003" x14ac:dyDescent="0.2">
      <c r="A75" s="25">
        <v>61</v>
      </c>
      <c r="B75" s="26" t="s">
        <v>131</v>
      </c>
      <c r="C75" s="25" t="s">
        <v>132</v>
      </c>
      <c r="D75" s="27" t="s">
        <v>45</v>
      </c>
      <c r="E75" s="28">
        <v>7</v>
      </c>
      <c r="F75" s="29">
        <v>3563.73</v>
      </c>
      <c r="G75" s="29">
        <v>24946.11</v>
      </c>
    </row>
    <row r="76" spans="1:7" s="6" customFormat="1" ht="34.200000000000003" x14ac:dyDescent="0.2">
      <c r="A76" s="25">
        <v>62</v>
      </c>
      <c r="B76" s="26" t="s">
        <v>133</v>
      </c>
      <c r="C76" s="25" t="s">
        <v>134</v>
      </c>
      <c r="D76" s="27" t="s">
        <v>45</v>
      </c>
      <c r="E76" s="28">
        <v>2</v>
      </c>
      <c r="F76" s="29">
        <v>6849.18</v>
      </c>
      <c r="G76" s="29">
        <v>13698.36</v>
      </c>
    </row>
    <row r="77" spans="1:7" s="6" customFormat="1" ht="34.200000000000003" x14ac:dyDescent="0.2">
      <c r="A77" s="25">
        <v>63</v>
      </c>
      <c r="B77" s="26" t="s">
        <v>135</v>
      </c>
      <c r="C77" s="25" t="s">
        <v>136</v>
      </c>
      <c r="D77" s="27" t="s">
        <v>50</v>
      </c>
      <c r="E77" s="28">
        <v>5.2</v>
      </c>
      <c r="F77" s="29">
        <v>760.27</v>
      </c>
      <c r="G77" s="29">
        <v>3953.4</v>
      </c>
    </row>
    <row r="78" spans="1:7" s="6" customFormat="1" ht="34.200000000000003" x14ac:dyDescent="0.2">
      <c r="A78" s="25">
        <v>64</v>
      </c>
      <c r="B78" s="26" t="s">
        <v>137</v>
      </c>
      <c r="C78" s="25" t="s">
        <v>138</v>
      </c>
      <c r="D78" s="27" t="s">
        <v>50</v>
      </c>
      <c r="E78" s="28">
        <v>54.2</v>
      </c>
      <c r="F78" s="29">
        <v>760.27</v>
      </c>
      <c r="G78" s="29">
        <v>41206.629999999997</v>
      </c>
    </row>
    <row r="79" spans="1:7" s="6" customFormat="1" ht="34.200000000000003" x14ac:dyDescent="0.2">
      <c r="A79" s="25">
        <v>65</v>
      </c>
      <c r="B79" s="26" t="s">
        <v>139</v>
      </c>
      <c r="C79" s="25" t="s">
        <v>140</v>
      </c>
      <c r="D79" s="27" t="s">
        <v>45</v>
      </c>
      <c r="E79" s="28">
        <v>11</v>
      </c>
      <c r="F79" s="29">
        <v>191.14</v>
      </c>
      <c r="G79" s="29">
        <v>2102.54</v>
      </c>
    </row>
    <row r="80" spans="1:7" s="6" customFormat="1" ht="34.200000000000003" x14ac:dyDescent="0.2">
      <c r="A80" s="25">
        <v>66</v>
      </c>
      <c r="B80" s="26" t="s">
        <v>141</v>
      </c>
      <c r="C80" s="25" t="s">
        <v>142</v>
      </c>
      <c r="D80" s="27" t="s">
        <v>45</v>
      </c>
      <c r="E80" s="28">
        <v>2</v>
      </c>
      <c r="F80" s="29">
        <v>470.01</v>
      </c>
      <c r="G80" s="29">
        <v>940.02</v>
      </c>
    </row>
    <row r="81" spans="1:7" s="6" customFormat="1" ht="34.200000000000003" x14ac:dyDescent="0.2">
      <c r="A81" s="25">
        <v>67</v>
      </c>
      <c r="B81" s="26" t="s">
        <v>143</v>
      </c>
      <c r="C81" s="25" t="s">
        <v>144</v>
      </c>
      <c r="D81" s="27" t="s">
        <v>17</v>
      </c>
      <c r="E81" s="28">
        <v>0.126</v>
      </c>
      <c r="F81" s="29">
        <v>67334.12</v>
      </c>
      <c r="G81" s="29">
        <v>8484.1</v>
      </c>
    </row>
    <row r="82" spans="1:7" s="6" customFormat="1" ht="34.200000000000003" x14ac:dyDescent="0.2">
      <c r="A82" s="25">
        <v>68</v>
      </c>
      <c r="B82" s="26" t="s">
        <v>145</v>
      </c>
      <c r="C82" s="25" t="s">
        <v>146</v>
      </c>
      <c r="D82" s="27" t="s">
        <v>17</v>
      </c>
      <c r="E82" s="28">
        <v>2.5999999999999999E-2</v>
      </c>
      <c r="F82" s="29">
        <v>86823.03</v>
      </c>
      <c r="G82" s="29">
        <v>2257.4</v>
      </c>
    </row>
    <row r="83" spans="1:7" s="6" customFormat="1" ht="34.200000000000003" x14ac:dyDescent="0.2">
      <c r="A83" s="25">
        <v>69</v>
      </c>
      <c r="B83" s="26" t="s">
        <v>147</v>
      </c>
      <c r="C83" s="25" t="s">
        <v>148</v>
      </c>
      <c r="D83" s="27" t="s">
        <v>45</v>
      </c>
      <c r="E83" s="28">
        <v>3</v>
      </c>
      <c r="F83" s="29">
        <v>4816.09</v>
      </c>
      <c r="G83" s="29">
        <v>14448.27</v>
      </c>
    </row>
    <row r="84" spans="1:7" s="6" customFormat="1" ht="34.200000000000003" x14ac:dyDescent="0.2">
      <c r="A84" s="25">
        <v>70</v>
      </c>
      <c r="B84" s="26" t="s">
        <v>149</v>
      </c>
      <c r="C84" s="25" t="s">
        <v>150</v>
      </c>
      <c r="D84" s="27" t="s">
        <v>45</v>
      </c>
      <c r="E84" s="28">
        <v>6</v>
      </c>
      <c r="F84" s="29">
        <v>7082.05</v>
      </c>
      <c r="G84" s="29">
        <v>42492.3</v>
      </c>
    </row>
    <row r="85" spans="1:7" s="6" customFormat="1" ht="34.200000000000003" x14ac:dyDescent="0.2">
      <c r="A85" s="25">
        <v>71</v>
      </c>
      <c r="B85" s="26" t="s">
        <v>151</v>
      </c>
      <c r="C85" s="25" t="s">
        <v>152</v>
      </c>
      <c r="D85" s="27" t="s">
        <v>29</v>
      </c>
      <c r="E85" s="28">
        <v>22.1</v>
      </c>
      <c r="F85" s="29">
        <v>689.69</v>
      </c>
      <c r="G85" s="29">
        <v>15242.15</v>
      </c>
    </row>
    <row r="86" spans="1:7" s="6" customFormat="1" ht="34.200000000000003" x14ac:dyDescent="0.2">
      <c r="A86" s="25">
        <v>72</v>
      </c>
      <c r="B86" s="26" t="s">
        <v>153</v>
      </c>
      <c r="C86" s="25" t="s">
        <v>154</v>
      </c>
      <c r="D86" s="27" t="s">
        <v>38</v>
      </c>
      <c r="E86" s="28">
        <v>2.95</v>
      </c>
      <c r="F86" s="29">
        <v>393.69</v>
      </c>
      <c r="G86" s="29">
        <v>1161.3900000000001</v>
      </c>
    </row>
    <row r="87" spans="1:7" s="6" customFormat="1" ht="34.200000000000003" x14ac:dyDescent="0.2">
      <c r="A87" s="25">
        <v>73</v>
      </c>
      <c r="B87" s="26" t="s">
        <v>155</v>
      </c>
      <c r="C87" s="25" t="s">
        <v>156</v>
      </c>
      <c r="D87" s="27" t="s">
        <v>80</v>
      </c>
      <c r="E87" s="28">
        <v>21.7</v>
      </c>
      <c r="F87" s="29">
        <v>4804.09</v>
      </c>
      <c r="G87" s="29">
        <v>104248.75</v>
      </c>
    </row>
    <row r="88" spans="1:7" s="34" customFormat="1" ht="11.4" x14ac:dyDescent="0.2">
      <c r="A88" s="30"/>
      <c r="B88" s="31"/>
      <c r="C88" s="32" t="s">
        <v>157</v>
      </c>
      <c r="D88" s="33"/>
      <c r="E88" s="33"/>
      <c r="F88" s="32"/>
      <c r="G88" s="32">
        <f>SUM($G$15:$G$87)</f>
        <v>1060777.23</v>
      </c>
    </row>
    <row r="89" spans="1:7" s="6" customFormat="1" ht="11.4" x14ac:dyDescent="0.2">
      <c r="A89" s="11"/>
      <c r="B89" s="12"/>
      <c r="C89" s="11"/>
      <c r="D89" s="13"/>
      <c r="E89" s="17"/>
      <c r="F89" s="14"/>
      <c r="G89" s="14"/>
    </row>
    <row r="90" spans="1:7" s="6" customFormat="1" ht="11.4" x14ac:dyDescent="0.2">
      <c r="A90" s="11"/>
      <c r="B90" s="12"/>
      <c r="C90" s="11"/>
      <c r="D90" s="13"/>
      <c r="E90" s="13"/>
      <c r="F90" s="14"/>
      <c r="G90" s="14"/>
    </row>
    <row r="91" spans="1:7" s="6" customFormat="1" ht="11.4" x14ac:dyDescent="0.2">
      <c r="B91" s="7"/>
      <c r="D91" s="8"/>
      <c r="E91" s="8"/>
      <c r="F91" s="9"/>
      <c r="G91" s="9"/>
    </row>
    <row r="92" spans="1:7" s="6" customFormat="1" ht="11.4" x14ac:dyDescent="0.2">
      <c r="A92" s="11"/>
      <c r="B92" s="35" t="s">
        <v>161</v>
      </c>
      <c r="C92" s="11"/>
      <c r="D92" s="8"/>
      <c r="E92" s="8"/>
      <c r="F92" s="9"/>
      <c r="G92" s="9"/>
    </row>
    <row r="93" spans="1:7" s="6" customFormat="1" ht="27.6" customHeight="1" x14ac:dyDescent="0.2">
      <c r="A93" s="11"/>
      <c r="B93" s="38" t="s">
        <v>162</v>
      </c>
      <c r="C93" s="38"/>
      <c r="D93" s="8"/>
      <c r="E93" s="8"/>
      <c r="F93" s="9"/>
      <c r="G93" s="9"/>
    </row>
    <row r="94" spans="1:7" s="6" customFormat="1" ht="11.4" x14ac:dyDescent="0.2">
      <c r="A94" s="11"/>
      <c r="B94" s="12"/>
      <c r="C94" s="12"/>
      <c r="D94" s="8"/>
      <c r="E94" s="8"/>
      <c r="F94" s="9"/>
      <c r="G94" s="9"/>
    </row>
    <row r="95" spans="1:7" x14ac:dyDescent="0.25">
      <c r="A95" s="15" t="s">
        <v>12</v>
      </c>
      <c r="B95" s="7"/>
      <c r="C95" s="6"/>
    </row>
    <row r="96" spans="1:7" x14ac:dyDescent="0.25">
      <c r="D96" s="4"/>
    </row>
  </sheetData>
  <mergeCells count="15">
    <mergeCell ref="A1:G1"/>
    <mergeCell ref="A2:G2"/>
    <mergeCell ref="A10:A11"/>
    <mergeCell ref="B10:B11"/>
    <mergeCell ref="C10:C11"/>
    <mergeCell ref="D10:D11"/>
    <mergeCell ref="E10:E11"/>
    <mergeCell ref="A4:G4"/>
    <mergeCell ref="A5:G5"/>
    <mergeCell ref="A13:G13"/>
    <mergeCell ref="A14:G14"/>
    <mergeCell ref="B93:C93"/>
    <mergeCell ref="A6:G6"/>
    <mergeCell ref="A7:G7"/>
    <mergeCell ref="G10:G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2018-11-20T13:26:30Z</cp:lastPrinted>
  <dcterms:created xsi:type="dcterms:W3CDTF">2002-03-15T05:20:46Z</dcterms:created>
  <dcterms:modified xsi:type="dcterms:W3CDTF">2021-05-18T10:24:39Z</dcterms:modified>
</cp:coreProperties>
</file>